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Лист1!$A$2:$K$13</definedName>
  </definedNames>
  <calcPr calcId="145621" refMode="R1C1"/>
</workbook>
</file>

<file path=xl/calcChain.xml><?xml version="1.0" encoding="utf-8"?>
<calcChain xmlns="http://schemas.openxmlformats.org/spreadsheetml/2006/main">
  <c r="J14" i="1" l="1"/>
  <c r="J3" i="1" l="1"/>
  <c r="J4" i="1" l="1"/>
  <c r="J5" i="1"/>
  <c r="J6" i="1"/>
  <c r="J7" i="1"/>
  <c r="J8" i="1"/>
  <c r="J9" i="1"/>
  <c r="J10" i="1"/>
  <c r="J11" i="1"/>
  <c r="J12" i="1"/>
  <c r="J13" i="1"/>
</calcChain>
</file>

<file path=xl/sharedStrings.xml><?xml version="1.0" encoding="utf-8"?>
<sst xmlns="http://schemas.openxmlformats.org/spreadsheetml/2006/main" count="56" uniqueCount="36">
  <si>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</si>
  <si>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</si>
  <si>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</si>
  <si>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</si>
  <si>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</si>
  <si>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</si>
  <si>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</si>
  <si>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</si>
  <si>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</si>
  <si>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</si>
  <si>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</si>
  <si>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</si>
  <si>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</si>
  <si>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47.21 УСМТР</t>
  </si>
  <si>
    <t>1029940</t>
  </si>
  <si>
    <t>1043102</t>
  </si>
  <si>
    <t>1047800</t>
  </si>
  <si>
    <t>1171798</t>
  </si>
  <si>
    <t>1178891</t>
  </si>
  <si>
    <t>1299268</t>
  </si>
  <si>
    <t>1323226</t>
  </si>
  <si>
    <t>1324301</t>
  </si>
  <si>
    <t>1449749</t>
  </si>
  <si>
    <t>1492854</t>
  </si>
  <si>
    <t>1597653</t>
  </si>
  <si>
    <t>Подъемник Темп телескопический монтажный</t>
  </si>
  <si>
    <t>Комплект для очистки и проверки свечей зажигания Э-203</t>
  </si>
  <si>
    <t>Установка передвижная для сбора отработанных масел С-508(гаражное оборудование)</t>
  </si>
  <si>
    <t>Люфтомер рулевого управления ИСЛ-М</t>
  </si>
  <si>
    <t>Установка для замены охлаждающей жидкости КС-121</t>
  </si>
  <si>
    <t>Компрессометр универсальный для дизельных и карбюраторных двигателей КМ- 202</t>
  </si>
  <si>
    <t>Маслонагнетатель пневматический Flexbimec 3327 24л.</t>
  </si>
  <si>
    <t>Газоанализатор многокомпонентный АВТОТЕСТ- 01.04М</t>
  </si>
  <si>
    <t>Прибор НВА 19К для проверки и регулировки фар легковых и грузовых автомобилей, мотоциклов (гаражное оборудование)</t>
  </si>
  <si>
    <t>Устройство пуско-зарядное FY TECH FY-2000</t>
  </si>
  <si>
    <t>Стетоскоп автомобильный KINGTOOL KA-6323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</si>
</sst>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1" fillId="0" borderId="0" xfId="0" applyNumberFormat="1" applyFont="1" applyFill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8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7.14062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  <c r="J1" s="9"/>
    </row>
    <row r="2" spans="1:11" x14ac:dyDescent="0.25">
      <c r="A2" s="11" t="s">
        <v>11</v>
      </c>
      <c r="B2" s="11" t="s">
        <v>0</v>
      </c>
      <c r="C2" s="12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7</v>
      </c>
      <c r="I2" s="11" t="s">
        <v>6</v>
      </c>
      <c r="J2" s="11" t="s">
        <v>8</v>
      </c>
      <c r="K2" s="11" t="s">
        <v>9</v>
      </c>
    </row>
    <row r="3" spans="1:11" ht="30" x14ac:dyDescent="0.25">
      <c r="A3" s="1">
        <v>1</v>
      </c>
      <c r="B3" s="2" t="s">
        <v>14</v>
      </c>
      <c r="C3" s="13" t="s">
        <v>25</v>
      </c>
      <c r="D3" s="3"/>
      <c r="E3" s="3"/>
      <c r="F3" s="2" t="s">
        <v>10</v>
      </c>
      <c r="G3" s="2" t="s">
        <v>12</v>
      </c>
      <c r="H3" s="4">
        <v>1</v>
      </c>
      <c r="I3" s="5">
        <v>83898.31</v>
      </c>
      <c r="J3" s="5">
        <f t="shared" ref="J3:J13" si="0">H3*I3</f>
        <v>83898.31</v>
      </c>
      <c r="K3" s="6">
        <v>40482</v>
      </c>
    </row>
    <row r="4" spans="1:11" ht="30" x14ac:dyDescent="0.25">
      <c r="A4" s="1">
        <v>2</v>
      </c>
      <c r="B4" s="2" t="s">
        <v>15</v>
      </c>
      <c r="C4" s="13" t="s">
        <v>26</v>
      </c>
      <c r="D4" s="3"/>
      <c r="E4" s="3"/>
      <c r="F4" s="2" t="s">
        <v>10</v>
      </c>
      <c r="G4" s="2" t="s">
        <v>12</v>
      </c>
      <c r="H4" s="4">
        <v>1</v>
      </c>
      <c r="I4" s="5">
        <v>26010</v>
      </c>
      <c r="J4" s="5">
        <f t="shared" si="0"/>
        <v>26010</v>
      </c>
      <c r="K4" s="6">
        <v>41388</v>
      </c>
    </row>
    <row r="5" spans="1:11" ht="45" x14ac:dyDescent="0.25">
      <c r="A5" s="1">
        <v>3</v>
      </c>
      <c r="B5" s="2" t="s">
        <v>16</v>
      </c>
      <c r="C5" s="13" t="s">
        <v>27</v>
      </c>
      <c r="D5" s="3"/>
      <c r="E5" s="3"/>
      <c r="F5" s="2" t="s">
        <v>10</v>
      </c>
      <c r="G5" s="2" t="s">
        <v>12</v>
      </c>
      <c r="H5" s="4">
        <v>1</v>
      </c>
      <c r="I5" s="5">
        <v>24361.85</v>
      </c>
      <c r="J5" s="5">
        <f t="shared" si="0"/>
        <v>24361.85</v>
      </c>
      <c r="K5" s="6">
        <v>41388</v>
      </c>
    </row>
    <row r="6" spans="1:11" x14ac:dyDescent="0.25">
      <c r="A6" s="1">
        <v>4</v>
      </c>
      <c r="B6" s="2" t="s">
        <v>17</v>
      </c>
      <c r="C6" s="13" t="s">
        <v>28</v>
      </c>
      <c r="D6" s="3"/>
      <c r="E6" s="3"/>
      <c r="F6" s="2" t="s">
        <v>10</v>
      </c>
      <c r="G6" s="2" t="s">
        <v>12</v>
      </c>
      <c r="H6" s="4">
        <v>1</v>
      </c>
      <c r="I6" s="5">
        <v>35471</v>
      </c>
      <c r="J6" s="5">
        <f t="shared" si="0"/>
        <v>35471</v>
      </c>
      <c r="K6" s="6">
        <v>40893</v>
      </c>
    </row>
    <row r="7" spans="1:11" ht="30" x14ac:dyDescent="0.25">
      <c r="A7" s="1">
        <v>5</v>
      </c>
      <c r="B7" s="2" t="s">
        <v>18</v>
      </c>
      <c r="C7" s="13" t="s">
        <v>29</v>
      </c>
      <c r="D7" s="3"/>
      <c r="E7" s="3"/>
      <c r="F7" s="2" t="s">
        <v>10</v>
      </c>
      <c r="G7" s="2" t="s">
        <v>12</v>
      </c>
      <c r="H7" s="4">
        <v>1</v>
      </c>
      <c r="I7" s="5">
        <v>72360</v>
      </c>
      <c r="J7" s="5">
        <f t="shared" si="0"/>
        <v>72360</v>
      </c>
      <c r="K7" s="6">
        <v>40893</v>
      </c>
    </row>
    <row r="8" spans="1:11" ht="45" x14ac:dyDescent="0.25">
      <c r="A8" s="1">
        <v>6</v>
      </c>
      <c r="B8" s="2" t="s">
        <v>19</v>
      </c>
      <c r="C8" s="13" t="s">
        <v>30</v>
      </c>
      <c r="D8" s="3"/>
      <c r="E8" s="3"/>
      <c r="F8" s="2" t="s">
        <v>10</v>
      </c>
      <c r="G8" s="2" t="s">
        <v>12</v>
      </c>
      <c r="H8" s="4">
        <v>1</v>
      </c>
      <c r="I8" s="5">
        <v>14010</v>
      </c>
      <c r="J8" s="5">
        <f t="shared" si="0"/>
        <v>14010</v>
      </c>
      <c r="K8" s="6">
        <v>40893</v>
      </c>
    </row>
    <row r="9" spans="1:11" ht="30" x14ac:dyDescent="0.25">
      <c r="A9" s="1">
        <v>7</v>
      </c>
      <c r="B9" s="2" t="s">
        <v>20</v>
      </c>
      <c r="C9" s="13" t="s">
        <v>31</v>
      </c>
      <c r="D9" s="3"/>
      <c r="E9" s="3"/>
      <c r="F9" s="2" t="s">
        <v>10</v>
      </c>
      <c r="G9" s="2" t="s">
        <v>12</v>
      </c>
      <c r="H9" s="4">
        <v>1</v>
      </c>
      <c r="I9" s="5">
        <v>15940.68</v>
      </c>
      <c r="J9" s="5">
        <f t="shared" si="0"/>
        <v>15940.68</v>
      </c>
      <c r="K9" s="6">
        <v>41005</v>
      </c>
    </row>
    <row r="10" spans="1:11" ht="30" x14ac:dyDescent="0.25">
      <c r="A10" s="1">
        <v>8</v>
      </c>
      <c r="B10" s="2" t="s">
        <v>21</v>
      </c>
      <c r="C10" s="13" t="s">
        <v>32</v>
      </c>
      <c r="D10" s="3"/>
      <c r="E10" s="3"/>
      <c r="F10" s="2" t="s">
        <v>10</v>
      </c>
      <c r="G10" s="2" t="s">
        <v>12</v>
      </c>
      <c r="H10" s="4">
        <v>1</v>
      </c>
      <c r="I10" s="5">
        <v>60400</v>
      </c>
      <c r="J10" s="5">
        <f t="shared" si="0"/>
        <v>60400</v>
      </c>
      <c r="K10" s="6">
        <v>40893</v>
      </c>
    </row>
    <row r="11" spans="1:11" ht="60" x14ac:dyDescent="0.25">
      <c r="A11" s="1">
        <v>9</v>
      </c>
      <c r="B11" s="2" t="s">
        <v>22</v>
      </c>
      <c r="C11" s="13" t="s">
        <v>33</v>
      </c>
      <c r="D11" s="3"/>
      <c r="E11" s="3"/>
      <c r="F11" s="2" t="s">
        <v>10</v>
      </c>
      <c r="G11" s="2" t="s">
        <v>12</v>
      </c>
      <c r="H11" s="4">
        <v>1</v>
      </c>
      <c r="I11" s="5">
        <v>38330</v>
      </c>
      <c r="J11" s="5">
        <f t="shared" si="0"/>
        <v>38330</v>
      </c>
      <c r="K11" s="6">
        <v>40893</v>
      </c>
    </row>
    <row r="12" spans="1:11" x14ac:dyDescent="0.25">
      <c r="A12" s="1">
        <v>10</v>
      </c>
      <c r="B12" s="2" t="s">
        <v>23</v>
      </c>
      <c r="C12" s="13" t="s">
        <v>34</v>
      </c>
      <c r="D12" s="3"/>
      <c r="E12" s="3"/>
      <c r="F12" s="2" t="s">
        <v>10</v>
      </c>
      <c r="G12" s="2" t="s">
        <v>12</v>
      </c>
      <c r="H12" s="4">
        <v>1</v>
      </c>
      <c r="I12" s="5">
        <v>43652.25</v>
      </c>
      <c r="J12" s="5">
        <f t="shared" si="0"/>
        <v>43652.25</v>
      </c>
      <c r="K12" s="6">
        <v>41060</v>
      </c>
    </row>
    <row r="13" spans="1:11" ht="30" x14ac:dyDescent="0.25">
      <c r="A13" s="1">
        <v>11</v>
      </c>
      <c r="B13" s="2" t="s">
        <v>24</v>
      </c>
      <c r="C13" s="13" t="s">
        <v>35</v>
      </c>
      <c r="D13" s="3"/>
      <c r="E13" s="3"/>
      <c r="F13" s="2" t="s">
        <v>10</v>
      </c>
      <c r="G13" s="2" t="s">
        <v>12</v>
      </c>
      <c r="H13" s="4">
        <v>1</v>
      </c>
      <c r="I13" s="5">
        <v>739.07</v>
      </c>
      <c r="J13" s="5">
        <f t="shared" si="0"/>
        <v>739.07</v>
      </c>
      <c r="K13" s="6">
        <v>41512</v>
      </c>
    </row>
    <row r="14" spans="1:11" x14ac:dyDescent="0.25">
      <c r="J14" s="10">
        <f>SUM(J3:J13)</f>
        <v>415173.16000000003</v>
      </c>
    </row>
  </sheetData>
  <autoFilter ref="A2:K1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2021-07-13T11:48:12Z</dcterms:modified>
</cp:coreProperties>
</file>